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9859109-1F2E-49D8-BE4E-40144E06B992}" xr6:coauthVersionLast="47" xr6:coauthVersionMax="47" xr10:uidLastSave="{00000000-0000-0000-0000-000000000000}"/>
  <bookViews>
    <workbookView xWindow="-120" yWindow="300" windowWidth="20730" windowHeight="1062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G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N15" i="142" s="1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8" i="142" l="1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3" i="142" l="1"/>
  <c r="Y14" i="142" s="1"/>
  <c r="Y15" i="142" s="1"/>
  <c r="Y16" i="142" s="1"/>
  <c r="Y17" i="142" s="1"/>
  <c r="Y18" i="142" s="1"/>
  <c r="Y19" i="142" s="1"/>
  <c r="Z7" i="142"/>
  <c r="D28" i="141"/>
  <c r="Y20" i="142" l="1"/>
  <c r="Y21" i="142" s="1"/>
  <c r="Y22" i="142" s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33" i="142"/>
  <c r="Z40" i="142"/>
  <c r="Z7" i="141"/>
  <c r="K22" i="140"/>
  <c r="G22" i="140"/>
  <c r="Y55" i="142" l="1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P13" i="142"/>
  <c r="O13" i="142" s="1"/>
  <c r="S14" i="142"/>
  <c r="R14" i="142" s="1"/>
  <c r="S13" i="142"/>
  <c r="R13" i="142" s="1"/>
  <c r="P14" i="142" l="1"/>
  <c r="O14" i="142" s="1"/>
  <c r="Q15" i="142"/>
  <c r="Q16" i="142" l="1"/>
  <c r="P15" i="142"/>
  <c r="O15" i="142" s="1"/>
  <c r="S16" i="142"/>
  <c r="R16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Q19" i="142" l="1"/>
  <c r="P18" i="142"/>
  <c r="O18" i="142" s="1"/>
  <c r="S18" i="142"/>
  <c r="R18" i="142" s="1"/>
  <c r="P19" i="142" l="1"/>
  <c r="O19" i="142" s="1"/>
  <c r="Q20" i="142"/>
  <c r="S19" i="142"/>
  <c r="R19" i="142" s="1"/>
  <c r="Q21" i="142" l="1"/>
  <c r="P20" i="142"/>
  <c r="O20" i="142" s="1"/>
  <c r="S20" i="142"/>
  <c r="R20" i="142" s="1"/>
  <c r="P21" i="142" l="1"/>
  <c r="O21" i="142" s="1"/>
  <c r="Q22" i="142"/>
  <c r="S21" i="142"/>
  <c r="R21" i="142" s="1"/>
  <c r="P22" i="142" l="1"/>
  <c r="O22" i="142" s="1"/>
  <c r="Q23" i="142"/>
  <c r="S22" i="142"/>
  <c r="R22" i="142" s="1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Q26" i="142"/>
  <c r="S25" i="142"/>
  <c r="R25" i="142" s="1"/>
  <c r="Q27" i="142" l="1"/>
  <c r="P26" i="142"/>
  <c r="O26" i="142" s="1"/>
  <c r="S26" i="142"/>
  <c r="R26" i="142" s="1"/>
  <c r="Q28" i="142" l="1"/>
  <c r="P27" i="142"/>
  <c r="O27" i="142" s="1"/>
  <c r="S27" i="142"/>
  <c r="R27" i="142" s="1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<sst xmlns="http://schemas.openxmlformats.org/spreadsheetml/2006/main" count="1881" uniqueCount="394">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</sst>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-3138722.2857142859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-3142114</v>
      </c>
      <c r="Y12" s="156">
        <f>Y11-K12-L12</f>
        <v>-3142114</v>
      </c>
      <c r="Z12" s="217">
        <f>AVERAGE(Y12:Y20)</f>
        <v>-3152358.4444444445</v>
      </c>
      <c r="AA12" s="92"/>
    </row>
    <row r="13" spans="2:255">
      <c r="B13" s="116">
        <v>45503</v>
      </c>
      <c r="C13" s="14"/>
      <c r="D13" s="87"/>
      <c r="E13" s="87"/>
      <c r="F13" s="23"/>
      <c r="G13" s="26">
        <f>D13+E13+F13-E12-F12</f>
        <v>3065516</v>
      </c>
      <c r="H13" s="132">
        <v>300</v>
      </c>
      <c r="I13" s="63">
        <v>1000</v>
      </c>
      <c r="J13" s="63">
        <v>-200</v>
      </c>
      <c r="K13" s="170">
        <f t="shared" si="7"/>
        <v>1100</v>
      </c>
      <c r="L13" s="171"/>
      <c r="M13" s="153"/>
      <c r="N13" s="149">
        <f t="shared" si="8"/>
        <v>3066616</v>
      </c>
      <c r="O13" s="67">
        <f t="shared" si="3"/>
        <v>473455.65285714285</v>
      </c>
      <c r="P13" s="163">
        <f t="shared" si="5"/>
        <v>3314189.57</v>
      </c>
      <c r="Q13" s="164">
        <f>Q12+N13</f>
        <v>3231449.51</v>
      </c>
      <c r="R13" s="29">
        <f t="shared" si="1"/>
        <v>391.88901189683537</v>
      </c>
      <c r="S13" s="5">
        <f>SUM($Q$7:$Q13)/T13</f>
        <v>635659.65285714285</v>
      </c>
      <c r="T13" s="17">
        <v>7</v>
      </c>
      <c r="U13" s="138">
        <f>B12+8</f>
        <v>45510</v>
      </c>
      <c r="V13" s="249"/>
      <c r="W13" s="105"/>
      <c r="X13" s="167"/>
      <c r="Y13" s="156">
        <f>Y12-K13-L13</f>
        <v>-3143214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/>
      <c r="F14" s="23"/>
      <c r="G14" s="26">
        <f>D14+E14+F14-E13-F13</f>
        <v>2609</v>
      </c>
      <c r="H14" s="132">
        <v>300</v>
      </c>
      <c r="I14" s="63">
        <v>1000</v>
      </c>
      <c r="J14" s="63">
        <v>-200</v>
      </c>
      <c r="K14" s="170">
        <f t="shared" si="7"/>
        <v>1100</v>
      </c>
      <c r="L14" s="171"/>
      <c r="M14" s="154"/>
      <c r="N14" s="149">
        <f t="shared" si="8"/>
        <v>3709</v>
      </c>
      <c r="O14" s="67">
        <f>P14/T14+1</f>
        <v>798394.13500000001</v>
      </c>
      <c r="P14" s="163">
        <f t="shared" si="5"/>
        <v>6387145.0800000001</v>
      </c>
      <c r="Q14" s="164">
        <f>Q13+N14+1</f>
        <v>3235159.51</v>
      </c>
      <c r="R14" s="29">
        <f t="shared" si="1"/>
        <v>592.22468928016565</v>
      </c>
      <c r="S14" s="5">
        <f>SUM($Q$7:$Q14)/T14+15</f>
        <v>960612.13500000001</v>
      </c>
      <c r="T14" s="17">
        <v>8</v>
      </c>
      <c r="U14" s="4"/>
      <c r="V14" s="4"/>
      <c r="W14" s="105"/>
      <c r="X14" s="167"/>
      <c r="Y14" s="156">
        <f>Y13-K14-L14</f>
        <v>-3144314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10300</v>
      </c>
      <c r="I15" s="63">
        <v>1000</v>
      </c>
      <c r="J15" s="63">
        <v>-200</v>
      </c>
      <c r="K15" s="170">
        <f t="shared" si="7"/>
        <v>11100</v>
      </c>
      <c r="L15" s="172"/>
      <c r="M15" s="153"/>
      <c r="N15" s="149">
        <f t="shared" si="8"/>
        <v>11100</v>
      </c>
      <c r="O15" s="67">
        <f t="shared" si="3"/>
        <v>1052355.51</v>
      </c>
      <c r="P15" s="7">
        <f t="shared" si="5"/>
        <v>9471199.5899999999</v>
      </c>
      <c r="Q15" s="164">
        <f>Q14+N15-1</f>
        <v>3246258.51</v>
      </c>
      <c r="R15" s="29">
        <f t="shared" si="1"/>
        <v>748.78517792409559</v>
      </c>
      <c r="S15" s="5">
        <f>SUM($Q$7:$Q15)/T15</f>
        <v>1214559.51</v>
      </c>
      <c r="T15" s="17">
        <v>9</v>
      </c>
      <c r="U15" s="4"/>
      <c r="V15" s="4"/>
      <c r="W15" s="105"/>
      <c r="X15" s="167"/>
      <c r="Y15" s="156">
        <f>Y14-K15-L15</f>
        <v>-3155414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/>
      <c r="F16" s="23"/>
      <c r="G16" s="26">
        <f>D16+E16+F16-E15-F15</f>
        <v>0</v>
      </c>
      <c r="H16" s="132">
        <v>300</v>
      </c>
      <c r="I16" s="63">
        <v>1000</v>
      </c>
      <c r="J16" s="63">
        <v>-200</v>
      </c>
      <c r="K16" s="170">
        <f t="shared" si="7"/>
        <v>1100</v>
      </c>
      <c r="L16" s="172"/>
      <c r="M16" s="153"/>
      <c r="N16" s="152">
        <f>L16+K16+G16+M16</f>
        <v>1100</v>
      </c>
      <c r="O16" s="67">
        <f t="shared" si="3"/>
        <v>1255635.4099999999</v>
      </c>
      <c r="P16" s="70">
        <f t="shared" si="5"/>
        <v>12556354.1</v>
      </c>
      <c r="Q16" s="164">
        <f>Q15+N16</f>
        <v>3247358.51</v>
      </c>
      <c r="R16" s="71">
        <f t="shared" si="1"/>
        <v>874.10878276737924</v>
      </c>
      <c r="S16" s="72">
        <f>SUM($Q$7:$Q16)/T16</f>
        <v>1417839.41</v>
      </c>
      <c r="T16" s="73">
        <v>10</v>
      </c>
      <c r="U16" s="218"/>
      <c r="V16" s="133"/>
      <c r="W16" s="105"/>
      <c r="X16" s="167"/>
      <c r="Y16" s="156">
        <f>Y15-K16-L16</f>
        <v>-3156514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1421955.3281818181</v>
      </c>
      <c r="P17" s="7">
        <f t="shared" si="5"/>
        <v>15641508.609999999</v>
      </c>
      <c r="Q17" s="164">
        <f t="shared" ref="Q17:Q20" si="9">Q16+N17</f>
        <v>3247358.51</v>
      </c>
      <c r="R17" s="29">
        <f t="shared" si="1"/>
        <v>976.64627763915689</v>
      </c>
      <c r="S17" s="5">
        <f>SUM($Q$7:$Q17)/T17</f>
        <v>1584159.3281818181</v>
      </c>
      <c r="T17" s="18">
        <v>11</v>
      </c>
      <c r="U17" s="27"/>
      <c r="V17" s="136"/>
      <c r="W17" s="105"/>
      <c r="X17" s="167"/>
      <c r="Y17" s="156">
        <f t="shared" si="6"/>
        <v>-3156514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1560555.2599999998</v>
      </c>
      <c r="P18" s="7">
        <f t="shared" si="5"/>
        <v>18726663.119999997</v>
      </c>
      <c r="Q18" s="164">
        <f t="shared" si="9"/>
        <v>3247358.51</v>
      </c>
      <c r="R18" s="29">
        <f t="shared" si="1"/>
        <v>1062.0941900323048</v>
      </c>
      <c r="S18" s="5">
        <f>SUM($Q$7:$Q18)/T18</f>
        <v>1722759.2599999998</v>
      </c>
      <c r="T18" s="18">
        <v>12</v>
      </c>
      <c r="U18" s="27"/>
      <c r="V18" s="136"/>
      <c r="W18" s="105"/>
      <c r="X18" s="167"/>
      <c r="Y18" s="156">
        <f t="shared" si="6"/>
        <v>-3156514</v>
      </c>
      <c r="Z18" s="217"/>
      <c r="AA18" s="92"/>
    </row>
    <row r="19" spans="2:31">
      <c r="B19" s="116">
        <v>45509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1000</v>
      </c>
      <c r="J19" s="63">
        <v>-100</v>
      </c>
      <c r="K19" s="170">
        <f t="shared" si="7"/>
        <v>1200</v>
      </c>
      <c r="L19" s="171"/>
      <c r="M19" s="153"/>
      <c r="N19" s="149">
        <f t="shared" ref="N19:N48" si="10">L19+K19+G19+M19</f>
        <v>1200</v>
      </c>
      <c r="O19" s="67">
        <f t="shared" si="3"/>
        <v>1677924.4330769228</v>
      </c>
      <c r="P19" s="7">
        <f t="shared" si="5"/>
        <v>21813017.629999995</v>
      </c>
      <c r="Q19" s="164">
        <f>Q18+N19</f>
        <v>3248558.51</v>
      </c>
      <c r="R19" s="29">
        <f t="shared" si="1"/>
        <v>1134.4525616365336</v>
      </c>
      <c r="S19" s="5">
        <f>SUM($Q$7:$Q19)/T19-1</f>
        <v>1840127.4330769228</v>
      </c>
      <c r="T19" s="18">
        <v>13</v>
      </c>
      <c r="U19" s="138">
        <f>B19</f>
        <v>45509</v>
      </c>
      <c r="V19" s="131"/>
      <c r="W19" s="105"/>
      <c r="X19" s="167" t="e">
        <f>AVERAGE(W19:W27)</f>
        <v>#DIV/0!</v>
      </c>
      <c r="Y19" s="156">
        <f>Y18-K19-L19</f>
        <v>-3157714</v>
      </c>
      <c r="Z19" s="217">
        <f>AVERAGE(Y19:Y27)</f>
        <v>-3158780.6666666665</v>
      </c>
      <c r="AA19" s="92"/>
      <c r="AD19" s="309"/>
    </row>
    <row r="20" spans="2:31">
      <c r="B20" s="116">
        <v>45510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-100</v>
      </c>
      <c r="K20" s="170">
        <f>+H20+I20+J20</f>
        <v>1200</v>
      </c>
      <c r="L20" s="171"/>
      <c r="M20" s="153"/>
      <c r="N20" s="149">
        <f t="shared" si="10"/>
        <v>1200</v>
      </c>
      <c r="O20" s="67">
        <f t="shared" si="3"/>
        <v>1778612.2957142852</v>
      </c>
      <c r="P20" s="7">
        <f t="shared" si="5"/>
        <v>24900572.139999993</v>
      </c>
      <c r="Q20" s="164">
        <f t="shared" si="9"/>
        <v>3249758.51</v>
      </c>
      <c r="R20" s="29">
        <f t="shared" si="1"/>
        <v>1196.5273949559107</v>
      </c>
      <c r="S20" s="5">
        <f>SUM($Q$7:$Q20)/T20-1</f>
        <v>1940815.2957142852</v>
      </c>
      <c r="T20" s="18">
        <v>14</v>
      </c>
      <c r="U20" s="138">
        <f>B19+8</f>
        <v>45517</v>
      </c>
      <c r="V20" s="131"/>
      <c r="W20" s="105"/>
      <c r="X20" s="167"/>
      <c r="Y20" s="156">
        <f>Y19-K20-L20</f>
        <v>-3158914</v>
      </c>
      <c r="Z20" s="217"/>
      <c r="AA20" s="92"/>
      <c r="AB20" s="92"/>
    </row>
    <row r="21" spans="2:31">
      <c r="B21" s="116">
        <v>45511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1865874.9099999995</v>
      </c>
      <c r="P21" s="7">
        <f t="shared" si="5"/>
        <v>27988123.649999991</v>
      </c>
      <c r="Q21" s="164">
        <f>Q20+N21-3</f>
        <v>3249755.51</v>
      </c>
      <c r="R21" s="29">
        <f t="shared" si="1"/>
        <v>1250.3254605311827</v>
      </c>
      <c r="S21" s="5">
        <f>SUM($Q$7:$Q21)/T21-1</f>
        <v>2028077.9099999995</v>
      </c>
      <c r="T21" s="18">
        <v>15</v>
      </c>
      <c r="U21" s="4"/>
      <c r="V21" s="131"/>
      <c r="W21" s="105"/>
      <c r="X21" s="167"/>
      <c r="Y21" s="156">
        <f>Y20-K21-L21</f>
        <v>-3158914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>
        <v>-5475</v>
      </c>
      <c r="E22" s="87"/>
      <c r="F22" s="23"/>
      <c r="G22" s="26">
        <f t="shared" si="11"/>
        <v>-5475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-5475</v>
      </c>
      <c r="O22" s="67">
        <f t="shared" si="3"/>
        <v>1941887.4474999993</v>
      </c>
      <c r="P22" s="7">
        <f t="shared" si="5"/>
        <v>31070199.159999989</v>
      </c>
      <c r="Q22" s="164">
        <f>Q21+N22-1</f>
        <v>3244279.51</v>
      </c>
      <c r="R22" s="29">
        <f t="shared" si="1"/>
        <v>1297.1877681808089</v>
      </c>
      <c r="S22" s="5">
        <f>SUM($Q$7:$Q22)/T22-1</f>
        <v>2104090.4474999993</v>
      </c>
      <c r="T22" s="18">
        <v>16</v>
      </c>
      <c r="U22" s="4"/>
      <c r="V22" s="131"/>
      <c r="W22" s="105"/>
      <c r="X22" s="167"/>
      <c r="Y22" s="156">
        <f t="shared" ref="Y22:Y48" si="13">Y21-K22-L22</f>
        <v>-3158914</v>
      </c>
      <c r="Z22" s="217"/>
      <c r="AA22" s="92"/>
    </row>
    <row r="23" spans="2:31">
      <c r="B23" s="116">
        <v>45513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2008957.3335294109</v>
      </c>
      <c r="P23" s="7">
        <f t="shared" si="5"/>
        <v>34152274.669999987</v>
      </c>
      <c r="Q23" s="164">
        <f>Q22+N23</f>
        <v>3244279.51</v>
      </c>
      <c r="R23" s="29">
        <f t="shared" si="1"/>
        <v>1338.5374796733811</v>
      </c>
      <c r="S23" s="5">
        <f>SUM($Q$7:$Q23)/T23</f>
        <v>2171161.3335294109</v>
      </c>
      <c r="T23" s="18">
        <v>17</v>
      </c>
      <c r="U23" s="27"/>
      <c r="V23" s="135"/>
      <c r="W23" s="105"/>
      <c r="X23" s="167"/>
      <c r="Y23" s="156">
        <f t="shared" si="13"/>
        <v>-3158914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2068575.0099999991</v>
      </c>
      <c r="P24" s="7">
        <f t="shared" si="5"/>
        <v>37234350.179999985</v>
      </c>
      <c r="Q24" s="164">
        <f t="shared" ref="Q24:Q25" si="14">Q23+N24</f>
        <v>3244279.51</v>
      </c>
      <c r="R24" s="29">
        <f t="shared" si="1"/>
        <v>1375.2922307711274</v>
      </c>
      <c r="S24" s="5">
        <f>SUM($Q$7:$Q24)/T24</f>
        <v>2230779.0099999993</v>
      </c>
      <c r="T24" s="18">
        <v>18</v>
      </c>
      <c r="U24" s="4"/>
      <c r="V24" s="135"/>
      <c r="W24" s="105"/>
      <c r="X24" s="167"/>
      <c r="Y24" s="156">
        <f t="shared" si="13"/>
        <v>-3158914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2121917.1415789463</v>
      </c>
      <c r="P25" s="7">
        <f t="shared" si="5"/>
        <v>40316425.689999983</v>
      </c>
      <c r="Q25" s="164">
        <f t="shared" si="14"/>
        <v>3244279.51</v>
      </c>
      <c r="R25" s="29">
        <f t="shared" si="1"/>
        <v>1408.1780607006895</v>
      </c>
      <c r="S25" s="5">
        <f>SUM($Q$7:$Q25)/T25</f>
        <v>2284121.1415789463</v>
      </c>
      <c r="T25" s="18">
        <v>19</v>
      </c>
      <c r="U25" s="4"/>
      <c r="V25" s="131"/>
      <c r="W25" s="105"/>
      <c r="X25" s="167"/>
      <c r="Y25" s="156">
        <f t="shared" si="13"/>
        <v>-3158914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2169925.1099999989</v>
      </c>
      <c r="P26" s="7">
        <f t="shared" si="5"/>
        <v>43398502.199999981</v>
      </c>
      <c r="Q26" s="164">
        <f>Q25+N26+1</f>
        <v>3244280.51</v>
      </c>
      <c r="R26" s="29">
        <f t="shared" si="1"/>
        <v>1437.7759549702837</v>
      </c>
      <c r="S26" s="5">
        <f>SUM($Q$7:$Q26)/T26+1</f>
        <v>2332130.1099999989</v>
      </c>
      <c r="T26" s="18">
        <v>20</v>
      </c>
      <c r="U26" s="138">
        <f>B26</f>
        <v>45516</v>
      </c>
      <c r="V26" s="131"/>
      <c r="W26" s="105"/>
      <c r="X26" s="167" t="e">
        <f>AVERAGE(W26:W34)</f>
        <v>#DIV/0!</v>
      </c>
      <c r="Y26" s="156">
        <f t="shared" si="13"/>
        <v>-3158914</v>
      </c>
      <c r="Z26" s="217">
        <f>AVERAGE(Y26:Y34)</f>
        <v>-3158914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2213360.8433333323</v>
      </c>
      <c r="P27" s="7">
        <f t="shared" si="5"/>
        <v>46480577.709999979</v>
      </c>
      <c r="Q27" s="164">
        <f>Q26+N27-1</f>
        <v>3244279.51</v>
      </c>
      <c r="R27" s="29">
        <f t="shared" si="1"/>
        <v>1464.5242061437032</v>
      </c>
      <c r="S27" s="5">
        <f>SUM($Q$7:$Q27)/T27-48</f>
        <v>2375516.8433333323</v>
      </c>
      <c r="T27" s="18">
        <v>21</v>
      </c>
      <c r="U27" s="138">
        <f>B28+6</f>
        <v>45524</v>
      </c>
      <c r="V27" s="159"/>
      <c r="W27" s="105"/>
      <c r="X27" s="167"/>
      <c r="Y27" s="156">
        <f t="shared" si="13"/>
        <v>-3158914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2252847.8736363626</v>
      </c>
      <c r="P28" s="7">
        <f t="shared" si="5"/>
        <v>49562653.219999976</v>
      </c>
      <c r="Q28" s="164">
        <f>Q27+N28</f>
        <v>3244279.51</v>
      </c>
      <c r="R28" s="29">
        <f t="shared" si="1"/>
        <v>1488.8972365887171</v>
      </c>
      <c r="S28" s="5">
        <f>SUM($Q$7:$Q28)/T28-1</f>
        <v>2415050.8736363626</v>
      </c>
      <c r="T28" s="18">
        <v>22</v>
      </c>
      <c r="U28" s="4"/>
      <c r="V28" s="131"/>
      <c r="W28" s="105"/>
      <c r="X28" s="167"/>
      <c r="Y28" s="156">
        <f t="shared" si="13"/>
        <v>-3158914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2288901.2491304339</v>
      </c>
      <c r="P29" s="7">
        <f t="shared" si="5"/>
        <v>52644728.729999974</v>
      </c>
      <c r="Q29" s="164">
        <f>Q28+N29</f>
        <v>3244279.51</v>
      </c>
      <c r="R29" s="29">
        <f t="shared" si="1"/>
        <v>1511.1244168642165</v>
      </c>
      <c r="S29" s="5">
        <f>SUM($Q$7:$Q29)/T29-1</f>
        <v>2451104.2491304339</v>
      </c>
      <c r="T29" s="18">
        <v>23</v>
      </c>
      <c r="U29" s="4"/>
      <c r="V29" s="131"/>
      <c r="W29" s="105"/>
      <c r="X29" s="167"/>
      <c r="Y29" s="156">
        <f t="shared" si="13"/>
        <v>-3158914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2321950.1766666654</v>
      </c>
      <c r="P30" s="7">
        <f t="shared" si="5"/>
        <v>55726804.239999972</v>
      </c>
      <c r="Q30" s="164">
        <f>Q29+N30</f>
        <v>3244279.51</v>
      </c>
      <c r="R30" s="29">
        <f t="shared" si="1"/>
        <v>1531.4999486243653</v>
      </c>
      <c r="S30" s="5">
        <f>SUM($Q$7:$Q30)/T30</f>
        <v>2484154.1766666654</v>
      </c>
      <c r="T30" s="18">
        <v>24</v>
      </c>
      <c r="U30" s="4"/>
      <c r="V30" s="131"/>
      <c r="W30" s="105"/>
      <c r="X30" s="167"/>
      <c r="Y30" s="156">
        <f t="shared" si="13"/>
        <v>-3158914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2352355.189999999</v>
      </c>
      <c r="P31" s="7">
        <f t="shared" si="5"/>
        <v>58808879.74999997</v>
      </c>
      <c r="Q31" s="164">
        <f t="shared" ref="Q31:Q39" si="16">Q30+N31</f>
        <v>3244279.51</v>
      </c>
      <c r="R31" s="29">
        <f t="shared" si="1"/>
        <v>1550.2448706567034</v>
      </c>
      <c r="S31" s="5">
        <f>SUM($Q$7:$Q31)/T31</f>
        <v>2514559.189999999</v>
      </c>
      <c r="T31" s="18">
        <v>25</v>
      </c>
      <c r="U31" s="4"/>
      <c r="V31" s="137"/>
      <c r="W31" s="105"/>
      <c r="X31" s="167"/>
      <c r="Y31" s="156">
        <f t="shared" si="13"/>
        <v>-3158914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2380421.3561538449</v>
      </c>
      <c r="P32" s="7">
        <f t="shared" si="5"/>
        <v>61890955.259999968</v>
      </c>
      <c r="Q32" s="164">
        <f t="shared" si="16"/>
        <v>3244279.51</v>
      </c>
      <c r="R32" s="29">
        <f t="shared" si="1"/>
        <v>1567.5478756096304</v>
      </c>
      <c r="S32" s="5">
        <f>SUM($Q$7:$Q32)/T32</f>
        <v>2542625.3561538449</v>
      </c>
      <c r="T32" s="18">
        <v>26</v>
      </c>
      <c r="U32" s="27"/>
      <c r="V32" s="137"/>
      <c r="W32" s="105"/>
      <c r="X32" s="167"/>
      <c r="Y32" s="156">
        <f t="shared" si="13"/>
        <v>-3158914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2406408.5470370357</v>
      </c>
      <c r="P33" s="7">
        <f t="shared" si="5"/>
        <v>64973030.769999966</v>
      </c>
      <c r="Q33" s="164">
        <f>Q32+N33</f>
        <v>3244279.51</v>
      </c>
      <c r="R33" s="29">
        <f t="shared" si="1"/>
        <v>1583.5691764919704</v>
      </c>
      <c r="S33" s="5">
        <f>SUM($Q$7:$Q33)/T33</f>
        <v>2568612.5470370357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-3158914</v>
      </c>
      <c r="Z33" s="217">
        <f>AVERAGE(Y33:Y48)</f>
        <v>-3158913.9375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2430539.5099999988</v>
      </c>
      <c r="P34" s="7">
        <f t="shared" si="5"/>
        <v>68055106.279999971</v>
      </c>
      <c r="Q34" s="164">
        <f>Q33+N34</f>
        <v>3244279.51</v>
      </c>
      <c r="R34" s="29">
        <f t="shared" si="1"/>
        <v>1598.4460987398577</v>
      </c>
      <c r="S34" s="5">
        <f>SUM($Q$7:$Q34)/T34</f>
        <v>2592743.5099999988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-3158914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2453006.2686206889</v>
      </c>
      <c r="P35" s="7">
        <f t="shared" si="5"/>
        <v>71137181.789999977</v>
      </c>
      <c r="Q35" s="164">
        <f>Q34+N35</f>
        <v>3244279.51</v>
      </c>
      <c r="R35" s="29">
        <f t="shared" si="1"/>
        <v>1612.2976428575676</v>
      </c>
      <c r="S35" s="5">
        <f>SUM($Q$7:$Q35)/T35+1</f>
        <v>2615211.2686206889</v>
      </c>
      <c r="T35" s="18">
        <v>29</v>
      </c>
      <c r="U35" s="4"/>
      <c r="V35" s="131"/>
      <c r="W35" s="105"/>
      <c r="X35" s="167"/>
      <c r="Y35" s="156">
        <f>Y34-K35-L35+1</f>
        <v>-3158913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2473975.2433333327</v>
      </c>
      <c r="P36" s="7">
        <f t="shared" si="5"/>
        <v>74219257.299999982</v>
      </c>
      <c r="Q36" s="164">
        <f>Q35+N36</f>
        <v>3244279.51</v>
      </c>
      <c r="R36" s="29">
        <f t="shared" si="1"/>
        <v>1625.2251752936627</v>
      </c>
      <c r="S36" s="5">
        <f>SUM($Q$7:$Q36)/T36+1</f>
        <v>2636180.2433333327</v>
      </c>
      <c r="T36" s="18">
        <v>30</v>
      </c>
      <c r="U36" s="4"/>
      <c r="V36" s="136"/>
      <c r="W36" s="105"/>
      <c r="X36" s="167"/>
      <c r="Y36" s="156">
        <f>Y35-K36-L36-1</f>
        <v>-3158914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2493591.3809677414</v>
      </c>
      <c r="P37" s="7">
        <f t="shared" si="5"/>
        <v>77301332.809999987</v>
      </c>
      <c r="Q37" s="164">
        <f>Q36+N37</f>
        <v>3244279.51</v>
      </c>
      <c r="R37" s="29">
        <f t="shared" si="1"/>
        <v>1637.3186733790419</v>
      </c>
      <c r="S37" s="5">
        <f>SUM($Q$7:$Q37)/T37+1</f>
        <v>2655796.3809677414</v>
      </c>
      <c r="T37" s="18">
        <v>31</v>
      </c>
      <c r="U37" s="27"/>
      <c r="V37" s="137"/>
      <c r="W37" s="105"/>
      <c r="X37" s="167"/>
      <c r="Y37" s="156">
        <f t="shared" si="13"/>
        <v>-3158914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2511981.5099999998</v>
      </c>
      <c r="P38" s="7">
        <f t="shared" si="5"/>
        <v>80383408.319999993</v>
      </c>
      <c r="Q38" s="164">
        <f t="shared" si="16"/>
        <v>3244279.51</v>
      </c>
      <c r="R38" s="29">
        <f t="shared" si="1"/>
        <v>1648.6557113264776</v>
      </c>
      <c r="S38" s="5">
        <f>SUM($Q$7:$Q38)/T38</f>
        <v>2674185.5099999998</v>
      </c>
      <c r="T38" s="18">
        <v>32</v>
      </c>
      <c r="U38" s="27"/>
      <c r="V38" s="137"/>
      <c r="W38" s="105"/>
      <c r="X38" s="167"/>
      <c r="Y38" s="156">
        <f t="shared" si="13"/>
        <v>-3158914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2529257.0857575759</v>
      </c>
      <c r="P39" s="7">
        <f t="shared" si="5"/>
        <v>83465483.829999998</v>
      </c>
      <c r="Q39" s="164">
        <f t="shared" si="16"/>
        <v>3244279.51</v>
      </c>
      <c r="R39" s="29">
        <f t="shared" si="1"/>
        <v>1659.3062352084883</v>
      </c>
      <c r="S39" s="5">
        <f>SUM($Q$7:$Q39)/T39</f>
        <v>2691461.0857575759</v>
      </c>
      <c r="T39" s="18">
        <v>33</v>
      </c>
      <c r="U39" s="27"/>
      <c r="V39" s="137"/>
      <c r="W39" s="105"/>
      <c r="X39" s="167"/>
      <c r="Y39" s="156">
        <f t="shared" si="13"/>
        <v>-3158914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2545516.4511764706</v>
      </c>
      <c r="P40" s="7">
        <f t="shared" si="5"/>
        <v>86547559.340000004</v>
      </c>
      <c r="Q40" s="164">
        <f>Q39+N40</f>
        <v>3244279.51</v>
      </c>
      <c r="R40" s="29">
        <f t="shared" si="1"/>
        <v>1669.3296411780661</v>
      </c>
      <c r="S40" s="5">
        <f>SUM($Q$7:$Q40)/T40-1</f>
        <v>2707719.4511764706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-3158914</v>
      </c>
      <c r="Z40" s="217">
        <f>AVERAGE(Y40:Y48)</f>
        <v>-3158914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2560846.7100000004</v>
      </c>
      <c r="P41" s="7">
        <f t="shared" si="5"/>
        <v>89629634.850000009</v>
      </c>
      <c r="Q41" s="164">
        <f>Q40+N41</f>
        <v>3244279.51</v>
      </c>
      <c r="R41" s="29">
        <f t="shared" si="1"/>
        <v>1678.7808623708418</v>
      </c>
      <c r="S41" s="5">
        <f>SUM($Q$7:$Q41)/T41-1</f>
        <v>2723049.7100000004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-3158914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2575292.7877777782</v>
      </c>
      <c r="P42" s="7">
        <f t="shared" si="5"/>
        <v>92710540.360000014</v>
      </c>
      <c r="Q42" s="164">
        <f>Q41+N42</f>
        <v>3243109.51</v>
      </c>
      <c r="R42" s="29">
        <f t="shared" si="1"/>
        <v>1687.686979222324</v>
      </c>
      <c r="S42" s="5">
        <f>SUM($Q$7:$Q42)/T42-1</f>
        <v>2737495.7877777782</v>
      </c>
      <c r="T42" s="18">
        <v>36</v>
      </c>
      <c r="U42" s="138"/>
      <c r="V42" s="131"/>
      <c r="W42" s="105"/>
      <c r="X42" s="167"/>
      <c r="Y42" s="156">
        <f t="shared" si="13"/>
        <v>-3158914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2588958.0235135141</v>
      </c>
      <c r="P43" s="7">
        <f t="shared" si="5"/>
        <v>95791446.87000002</v>
      </c>
      <c r="Q43" s="164">
        <f>Q42+N43+1</f>
        <v>3243110.51</v>
      </c>
      <c r="R43" s="29">
        <f t="shared" si="1"/>
        <v>1696.1117010144719</v>
      </c>
      <c r="S43" s="5">
        <f>SUM($Q$7:$Q43)/T43-1</f>
        <v>2751161.0235135141</v>
      </c>
      <c r="T43" s="18">
        <v>37</v>
      </c>
      <c r="U43" s="138"/>
      <c r="V43" s="131"/>
      <c r="W43" s="105"/>
      <c r="X43" s="167"/>
      <c r="Y43" s="156">
        <f t="shared" si="13"/>
        <v>-3158914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2601903.9573684218</v>
      </c>
      <c r="P44" s="7">
        <f t="shared" si="5"/>
        <v>98872350.380000025</v>
      </c>
      <c r="Q44" s="164">
        <f t="shared" ref="Q44:Q48" si="17">Q43+N44-3</f>
        <v>3243107.51</v>
      </c>
      <c r="R44" s="29">
        <f t="shared" si="1"/>
        <v>1704.0929677248539</v>
      </c>
      <c r="S44" s="5">
        <f>SUM($Q$7:$Q44)/T44-1</f>
        <v>2764106.9573684218</v>
      </c>
      <c r="T44" s="18">
        <v>38</v>
      </c>
      <c r="U44" s="138"/>
      <c r="V44" s="131"/>
      <c r="W44" s="105"/>
      <c r="X44" s="167"/>
      <c r="Y44" s="156">
        <f t="shared" si="13"/>
        <v>-3158914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2614185.9202564112</v>
      </c>
      <c r="P45" s="7">
        <f t="shared" si="5"/>
        <v>101953250.89000003</v>
      </c>
      <c r="Q45" s="164">
        <f t="shared" si="17"/>
        <v>3243104.51</v>
      </c>
      <c r="R45" s="29">
        <f t="shared" si="1"/>
        <v>1711.6648912828359</v>
      </c>
      <c r="S45" s="5">
        <f>SUM($Q$7:$Q45)/T45-1</f>
        <v>2776388.9202564112</v>
      </c>
      <c r="T45" s="18">
        <v>39</v>
      </c>
      <c r="U45" s="138"/>
      <c r="V45" s="131"/>
      <c r="W45" s="105"/>
      <c r="X45" s="167"/>
      <c r="Y45" s="156">
        <f t="shared" si="13"/>
        <v>-3158914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2625853.7100000009</v>
      </c>
      <c r="P46" s="7">
        <f t="shared" si="5"/>
        <v>105034148.40000004</v>
      </c>
      <c r="Q46" s="164">
        <f t="shared" si="17"/>
        <v>3243101.51</v>
      </c>
      <c r="R46" s="29">
        <f t="shared" si="1"/>
        <v>1718.8581724248484</v>
      </c>
      <c r="S46" s="5">
        <f>SUM($Q$7:$Q46)/T46-1</f>
        <v>2788056.7100000009</v>
      </c>
      <c r="T46" s="18">
        <v>40</v>
      </c>
      <c r="U46" s="138"/>
      <c r="V46" s="131"/>
      <c r="W46" s="105"/>
      <c r="X46" s="167"/>
      <c r="Y46" s="156">
        <f t="shared" si="13"/>
        <v>-3158914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2636952.2660975619</v>
      </c>
      <c r="P47" s="7">
        <f t="shared" si="5"/>
        <v>108115042.91000004</v>
      </c>
      <c r="Q47" s="164">
        <f t="shared" si="17"/>
        <v>3243098.51</v>
      </c>
      <c r="R47" s="29">
        <f t="shared" si="1"/>
        <v>1725.700516693523</v>
      </c>
      <c r="S47" s="5">
        <f>SUM($Q$7:$Q47)/T47-1</f>
        <v>2799155.2660975619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-3158914</v>
      </c>
      <c r="Z47" s="217">
        <f>AVERAGE(Y47:Y55)</f>
        <v>-3158914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2647522.248095239</v>
      </c>
      <c r="P48" s="7">
        <f t="shared" si="5"/>
        <v>111195934.42000005</v>
      </c>
      <c r="Q48" s="164">
        <f t="shared" si="17"/>
        <v>3243095.51</v>
      </c>
      <c r="R48" s="29">
        <f t="shared" si="1"/>
        <v>1732.216991008384</v>
      </c>
      <c r="S48" s="5">
        <f>SUM($Q$7:$Q48)/T48-1</f>
        <v>2809725.248095239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-3158914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2657600.533255815</v>
      </c>
      <c r="P49" s="7">
        <f t="shared" si="5"/>
        <v>114276822.93000005</v>
      </c>
      <c r="Q49" s="164">
        <f t="shared" ref="Q49:Q62" si="23">Q48+N49-3</f>
        <v>3243092.51</v>
      </c>
      <c r="R49" s="29">
        <f t="shared" si="1"/>
        <v>1738.4303304824882</v>
      </c>
      <c r="S49" s="5">
        <f>SUM($Q$7:$Q49)/T49-1</f>
        <v>2819803.533255815</v>
      </c>
      <c r="T49" s="18">
        <v>43</v>
      </c>
      <c r="U49" s="138"/>
      <c r="V49" s="131"/>
      <c r="W49" s="105"/>
      <c r="X49" s="167"/>
      <c r="Y49" s="156">
        <f t="shared" ref="Y49:Y62" si="24">Y48-K49-L49</f>
        <v>-3158914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2667220.6463636379</v>
      </c>
      <c r="P50" s="7">
        <f t="shared" si="5"/>
        <v>117357708.44000006</v>
      </c>
      <c r="Q50" s="164">
        <f t="shared" si="23"/>
        <v>3243089.51</v>
      </c>
      <c r="R50" s="29">
        <f t="shared" si="1"/>
        <v>1744.3612034004327</v>
      </c>
      <c r="S50" s="5">
        <f>SUM($Q$7:$Q50)/T50-1</f>
        <v>2829423.6463636379</v>
      </c>
      <c r="T50" s="18">
        <v>44</v>
      </c>
      <c r="U50" s="138"/>
      <c r="V50" s="131"/>
      <c r="W50" s="105"/>
      <c r="X50" s="167"/>
      <c r="Y50" s="156">
        <f t="shared" si="24"/>
        <v>-3158914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2676413.1322222236</v>
      </c>
      <c r="P51" s="7">
        <f t="shared" si="5"/>
        <v>120438590.95000006</v>
      </c>
      <c r="Q51" s="164">
        <f t="shared" si="23"/>
        <v>3243086.51</v>
      </c>
      <c r="R51" s="29">
        <f t="shared" si="1"/>
        <v>1750.0284408659609</v>
      </c>
      <c r="S51" s="5">
        <f>SUM($Q$7:$Q51)/T51-1</f>
        <v>2838616.1322222236</v>
      </c>
      <c r="T51" s="18">
        <v>45</v>
      </c>
      <c r="U51" s="138"/>
      <c r="V51" s="131"/>
      <c r="W51" s="105"/>
      <c r="X51" s="167"/>
      <c r="Y51" s="156">
        <f t="shared" si="24"/>
        <v>-3158914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2685205.8795652189</v>
      </c>
      <c r="P52" s="7">
        <f t="shared" si="5"/>
        <v>123519470.46000007</v>
      </c>
      <c r="Q52" s="164">
        <f t="shared" si="23"/>
        <v>3243083.51</v>
      </c>
      <c r="R52" s="29">
        <f t="shared" si="1"/>
        <v>1755.4492364955358</v>
      </c>
      <c r="S52" s="5">
        <f>SUM($Q$7:$Q52)/T52-1</f>
        <v>2847408.8795652189</v>
      </c>
      <c r="T52" s="18">
        <v>46</v>
      </c>
      <c r="U52" s="138"/>
      <c r="V52" s="131"/>
      <c r="W52" s="105"/>
      <c r="X52" s="167"/>
      <c r="Y52" s="156">
        <f t="shared" si="24"/>
        <v>-3158914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2693624.403617023</v>
      </c>
      <c r="P53" s="7">
        <f t="shared" si="5"/>
        <v>126600346.97000007</v>
      </c>
      <c r="Q53" s="164">
        <f t="shared" si="23"/>
        <v>3243080.51</v>
      </c>
      <c r="R53" s="29">
        <f t="shared" si="1"/>
        <v>1760.6393206191108</v>
      </c>
      <c r="S53" s="5">
        <f>SUM($Q$7:$Q53)/T53-1</f>
        <v>2855827.4036170226</v>
      </c>
      <c r="T53" s="18">
        <v>47</v>
      </c>
      <c r="U53" s="138"/>
      <c r="V53" s="131"/>
      <c r="W53" s="105"/>
      <c r="X53" s="167"/>
      <c r="Y53" s="156">
        <f t="shared" si="24"/>
        <v>-3158914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2701692.0933333351</v>
      </c>
      <c r="P54" s="7">
        <f t="shared" si="5"/>
        <v>129681220.48000008</v>
      </c>
      <c r="Q54" s="164">
        <f t="shared" si="23"/>
        <v>3243077.51</v>
      </c>
      <c r="R54" s="29">
        <f t="shared" si="1"/>
        <v>1765.6131127058113</v>
      </c>
      <c r="S54" s="5">
        <f>SUM($Q$7:$Q54)/T54-1</f>
        <v>2863895.0933333342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-3158914</v>
      </c>
      <c r="Z54" s="217">
        <f>AVERAGE(Y54:Y62)</f>
        <v>-3158914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2709430.4283673489</v>
      </c>
      <c r="P55" s="7">
        <f t="shared" si="5"/>
        <v>132762090.99000008</v>
      </c>
      <c r="Q55" s="164">
        <f t="shared" si="23"/>
        <v>3243074.51</v>
      </c>
      <c r="R55" s="29">
        <f t="shared" si="1"/>
        <v>1770.383855125242</v>
      </c>
      <c r="S55" s="5">
        <f>SUM($Q$7:$Q55)/T55-1</f>
        <v>2871633.4283673479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-3158914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2716859.1700000018</v>
      </c>
      <c r="P56" s="7">
        <f t="shared" si="5"/>
        <v>135842958.50000009</v>
      </c>
      <c r="Q56" s="164">
        <f t="shared" si="23"/>
        <v>3243071.51</v>
      </c>
      <c r="R56" s="29">
        <f t="shared" si="1"/>
        <v>1774.9637308574388</v>
      </c>
      <c r="S56" s="5">
        <f>SUM($Q$7:$Q56)/T56-1</f>
        <v>2879062.1700000004</v>
      </c>
      <c r="T56" s="18">
        <v>50</v>
      </c>
      <c r="U56" s="138"/>
      <c r="V56" s="131"/>
      <c r="W56" s="105"/>
      <c r="X56" s="167"/>
      <c r="Y56" s="156">
        <f t="shared" si="24"/>
        <v>-3158914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2723996.5296078445</v>
      </c>
      <c r="P57" s="7">
        <f t="shared" si="5"/>
        <v>138923823.01000008</v>
      </c>
      <c r="Q57" s="164">
        <f t="shared" si="23"/>
        <v>3243068.51</v>
      </c>
      <c r="R57" s="29">
        <f t="shared" si="1"/>
        <v>1779.3639673545929</v>
      </c>
      <c r="S57" s="5">
        <f>SUM($Q$7:$Q57)/T57-1</f>
        <v>2886199.5296078436</v>
      </c>
      <c r="T57" s="18">
        <v>51</v>
      </c>
      <c r="U57" s="138"/>
      <c r="V57" s="131"/>
      <c r="W57" s="105"/>
      <c r="X57" s="167"/>
      <c r="Y57" s="156">
        <f t="shared" si="24"/>
        <v>-3158914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2730859.3176923092</v>
      </c>
      <c r="P58" s="7">
        <f t="shared" si="5"/>
        <v>142004684.52000007</v>
      </c>
      <c r="Q58" s="164">
        <f t="shared" si="23"/>
        <v>3243065.51</v>
      </c>
      <c r="R58" s="29">
        <f t="shared" si="1"/>
        <v>1783.5949284187243</v>
      </c>
      <c r="S58" s="5">
        <f>SUM($Q$7:$Q58)/T58-1</f>
        <v>2893062.3176923078</v>
      </c>
      <c r="T58" s="18">
        <v>52</v>
      </c>
      <c r="U58" s="138"/>
      <c r="V58" s="131"/>
      <c r="W58" s="105"/>
      <c r="X58" s="167"/>
      <c r="Y58" s="156">
        <f t="shared" si="24"/>
        <v>-3158914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2737463.0760377371</v>
      </c>
      <c r="P59" s="7">
        <f t="shared" si="5"/>
        <v>145085543.03000006</v>
      </c>
      <c r="Q59" s="164">
        <f t="shared" si="23"/>
        <v>3243062.51</v>
      </c>
      <c r="R59" s="29">
        <f t="shared" si="1"/>
        <v>1787.6661956781188</v>
      </c>
      <c r="S59" s="5">
        <f>SUM($Q$7:$Q59)/T59-1</f>
        <v>2899666.0760377357</v>
      </c>
      <c r="T59" s="18">
        <v>53</v>
      </c>
      <c r="U59" s="138"/>
      <c r="V59" s="131"/>
      <c r="W59" s="105"/>
      <c r="X59" s="167"/>
      <c r="Y59" s="156">
        <f t="shared" si="24"/>
        <v>-3158914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2743822.1951851863</v>
      </c>
      <c r="P60" s="7">
        <f t="shared" si="5"/>
        <v>148166398.54000005</v>
      </c>
      <c r="Q60" s="164">
        <f t="shared" si="23"/>
        <v>3243059.51</v>
      </c>
      <c r="R60" s="29">
        <f t="shared" si="1"/>
        <v>1791.5866410108165</v>
      </c>
      <c r="S60" s="5">
        <f>SUM($Q$7:$Q60)/T60-1</f>
        <v>2906025.1951851849</v>
      </c>
      <c r="T60" s="18">
        <v>54</v>
      </c>
      <c r="U60" s="138"/>
      <c r="V60" s="131"/>
      <c r="W60" s="105"/>
      <c r="X60" s="167"/>
      <c r="Y60" s="156">
        <f t="shared" si="24"/>
        <v>-3158914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2749950.01909091</v>
      </c>
      <c r="P61" s="7">
        <f t="shared" si="5"/>
        <v>151247251.05000004</v>
      </c>
      <c r="Q61" s="164">
        <f t="shared" si="23"/>
        <v>3243056.51</v>
      </c>
      <c r="R61" s="29">
        <f t="shared" si="1"/>
        <v>1795.364491067365</v>
      </c>
      <c r="S61" s="5">
        <f>SUM($Q$7:$Q61)/T61-1</f>
        <v>2912153.0190909086</v>
      </c>
      <c r="T61" s="18">
        <v>55</v>
      </c>
      <c r="U61" s="138"/>
      <c r="V61" s="131"/>
      <c r="W61" s="105"/>
      <c r="X61" s="167"/>
      <c r="Y61" s="156">
        <f t="shared" si="24"/>
        <v>-3158914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2755858.9385714293</v>
      </c>
      <c r="P62" s="7">
        <f t="shared" si="5"/>
        <v>154328100.56000003</v>
      </c>
      <c r="Q62" s="164">
        <f t="shared" si="23"/>
        <v>3243053.51</v>
      </c>
      <c r="R62" s="29">
        <f t="shared" si="1"/>
        <v>1799.0073848804147</v>
      </c>
      <c r="S62" s="5">
        <f>SUM($Q$7:$Q62)/T62-1</f>
        <v>2918061.9385714279</v>
      </c>
      <c r="T62" s="18">
        <v>56</v>
      </c>
      <c r="U62" s="138"/>
      <c r="V62" s="131"/>
      <c r="W62" s="105"/>
      <c r="X62" s="167"/>
      <c r="Y62" s="156">
        <f t="shared" si="24"/>
        <v>-3158914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69"/>
  <sheetViews>
    <sheetView topLeftCell="A5251" workbookViewId="0">
      <selection activeCell="D5268" sqref="D526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2024-07-30T10:03:41Z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